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20" i="1" l="1"/>
  <c r="J20" i="1"/>
  <c r="L20" i="1"/>
  <c r="M20" i="1"/>
  <c r="O20" i="1"/>
  <c r="P20" i="1"/>
  <c r="R20" i="1"/>
  <c r="S20" i="1"/>
  <c r="I18" i="1"/>
  <c r="J18" i="1"/>
  <c r="L18" i="1"/>
  <c r="M18" i="1"/>
  <c r="O18" i="1"/>
  <c r="P18" i="1"/>
  <c r="R18" i="1"/>
  <c r="S18" i="1"/>
  <c r="I19" i="1"/>
  <c r="J19" i="1"/>
  <c r="L19" i="1"/>
  <c r="M19" i="1"/>
  <c r="O19" i="1"/>
  <c r="P19" i="1"/>
  <c r="R19" i="1"/>
  <c r="S19" i="1"/>
  <c r="S17" i="1"/>
  <c r="R17" i="1"/>
  <c r="P17" i="1"/>
  <c r="O17" i="1"/>
  <c r="M17" i="1"/>
  <c r="L17" i="1"/>
  <c r="J17" i="1"/>
  <c r="I17" i="1"/>
  <c r="S15" i="1"/>
  <c r="R15" i="1"/>
  <c r="P15" i="1"/>
  <c r="O15" i="1"/>
  <c r="M15" i="1"/>
  <c r="L15" i="1"/>
  <c r="J15" i="1"/>
  <c r="I15" i="1"/>
  <c r="J21" i="1" l="1"/>
  <c r="L21" i="1"/>
  <c r="M21" i="1"/>
  <c r="O21" i="1"/>
  <c r="P21" i="1"/>
  <c r="R21" i="1"/>
  <c r="S21" i="1"/>
  <c r="I21" i="1"/>
  <c r="G21" i="1"/>
  <c r="F21" i="1"/>
  <c r="E18" i="1" l="1"/>
  <c r="D18" i="1"/>
  <c r="C18" i="1"/>
  <c r="C15" i="1" l="1"/>
  <c r="D15" i="1"/>
  <c r="E15" i="1"/>
  <c r="C17" i="1"/>
  <c r="D17" i="1"/>
  <c r="E17" i="1"/>
  <c r="C19" i="1"/>
  <c r="D19" i="1"/>
  <c r="E19" i="1"/>
  <c r="C20" i="1"/>
  <c r="D20" i="1"/>
  <c r="E20"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<sst xmlns="http://schemas.openxmlformats.org/spreadsheetml/2006/main" count="72" uniqueCount="55">
  <si>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</si>
  <si>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</si>
  <si>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</si>
  <si>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</si>
  <si>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</si>
  <si>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</si>
  <si>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</si>
  <si>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</si>
  <si>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</si>
  <si>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</si>
  <si>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</si>
  <si>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</si>
  <si>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</si>
  <si>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</si>
  <si>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</si>
  <si>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</si>
  <si>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</si>
  <si>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</si>
  <si>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</si>
  <si>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</si>
  <si>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</si>
  <si>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</si>
  <si>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</si>
  <si>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</si>
  <si>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t>Сіль йодована</t>
  </si>
  <si>
    <t>Відходи при гарячій обробці</t>
  </si>
  <si>
    <t>Відходи при холодній обробці</t>
  </si>
  <si>
    <t>Солона, без сторонніх присмаків і ароматів; сипуча без грудочок; біла з блиском; слабкий запах йоду; розчинність у рідині повна.</t>
  </si>
  <si>
    <t>Олія</t>
  </si>
  <si>
    <t>САЛАТ ЗІ СВІЖИХ ОГІРКІВ</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</si>
  <si>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              ______________________</t>
    </r>
  </si>
  <si>
    <t>Порціонування</t>
  </si>
  <si>
    <t xml:space="preserve">Маса страви: </t>
  </si>
  <si>
    <t>ВИХІД</t>
  </si>
  <si>
    <t xml:space="preserve">                                                                                                (підпис)                              (ім’я, прізвище)</t>
  </si>
  <si>
    <t xml:space="preserve">Рецептура № 16, 17
«Сборник  рецептур блюд и кулинарных изделий для предприятий общественного питания при общеобразовательных школах» В.Т. Лапшина Видання 2004 р.
</t>
  </si>
  <si>
    <t>Огірки свіжі</t>
  </si>
  <si>
    <t>ЗАПРАВКА ДЛЯ САЛАТУ</t>
  </si>
  <si>
    <t>Свіжі, цілі, чисті, здорові, без механічних пошкоджень, без сторонніх запаху і смаку.</t>
  </si>
  <si>
    <t>Лимонна кислота</t>
  </si>
  <si>
    <t xml:space="preserve">Вода кип'ячена </t>
  </si>
  <si>
    <t>Золотисто-жовтого кольору, без стороннього запаху, присмаку і гіркоти.</t>
  </si>
  <si>
    <t>Безбарвні кристали або білий порошок, має приємний кислий смак; легко розчиняється у воді.</t>
  </si>
  <si>
    <t>Прозора безбарвна рідина, без присмаків і запаху,  не містить видимих домішок.</t>
  </si>
  <si>
    <t xml:space="preserve">Свіжі огірки миють під проточною водою, зачищають краї, обдають окропом. Підготовлені огірки нарізають кружальцями, заправляють заправкою для салатів та обережно перемішують.
Заправку для салатів готують змішуючи олію, воду та лимонну кислоту, сіль.
</t>
  </si>
  <si>
    <t>Подають на мілкій закусочній тарілці при кімнатній температурі.</t>
  </si>
  <si>
    <r>
      <rPr>
        <b/>
        <sz val="11"/>
        <color theme="1"/>
        <rFont val="Times New Roman"/>
        <family val="1"/>
        <charset val="204"/>
      </rPr>
      <t>Зовнішній вигляд</t>
    </r>
    <r>
      <rPr>
        <sz val="11"/>
        <color theme="1"/>
        <rFont val="Times New Roman"/>
        <family val="1"/>
        <charset val="204"/>
      </rPr>
      <t xml:space="preserve">  – нарізані огірки викладені на тарілку і заправлені заправкою для салату.</t>
    </r>
  </si>
  <si>
    <r>
      <rPr>
        <b/>
        <sz val="11"/>
        <color theme="1"/>
        <rFont val="Times New Roman"/>
        <family val="1"/>
        <charset val="204"/>
      </rPr>
      <t>Колір</t>
    </r>
    <r>
      <rPr>
        <sz val="11"/>
        <color theme="1"/>
        <rFont val="Times New Roman"/>
        <family val="1"/>
        <charset val="204"/>
      </rPr>
      <t xml:space="preserve"> – характерний для свіжих у поєднанні з олією.</t>
    </r>
  </si>
  <si>
    <r>
      <rPr>
        <b/>
        <sz val="11"/>
        <color theme="1"/>
        <rFont val="Times New Roman"/>
        <family val="1"/>
        <charset val="204"/>
      </rPr>
      <t>Смак і запах</t>
    </r>
    <r>
      <rPr>
        <sz val="11"/>
        <color theme="1"/>
        <rFont val="Times New Roman"/>
        <family val="1"/>
        <charset val="204"/>
      </rPr>
      <t xml:space="preserve"> – характерний для свіжих  у поєднанні з олією.</t>
    </r>
  </si>
  <si>
    <r>
      <rPr>
        <b/>
        <sz val="11"/>
        <color theme="1"/>
        <rFont val="Times New Roman"/>
        <family val="1"/>
        <charset val="204"/>
      </rPr>
      <t>Консистенція</t>
    </r>
    <r>
      <rPr>
        <sz val="11"/>
        <color theme="1"/>
        <rFont val="Times New Roman"/>
        <family val="1"/>
        <charset val="204"/>
      </rPr>
      <t xml:space="preserve"> – огірків – пружна, хрумка, соковита.</t>
    </r>
  </si>
  <si>
    <t>23 г ± 3 %</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</si>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</sst>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11"/>
      <name val="Times New Roman"/>
      <family val="1"/>
      <charset val="204"/>
    </font>
    <font>
      <sz val="10"/>
      <color theme="1"/>
      <name val="Times New Roman"/>
      <family val="1"/>
      <charset val="204"/>
    </font>
    <font>
      <b/>
      <sz val="10"/>
      <color theme="1"/>
      <name val="Times New Roman"/>
      <family val="1"/>
      <charset val="204"/>
    </font>
    <font>
      <sz val="8"/>
      <name val="Times New Roman"/>
      <family val="1"/>
      <charset val="204"/>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09">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0" fontId="4" fillId="0" borderId="0" xfId="1" applyNumberFormat="1" applyFont="1" applyBorder="1" applyAlignment="1">
      <alignment horizontal="center" vertical="center"/>
    </xf>
    <xf numFmtId="49" fontId="2" fillId="0" borderId="0" xfId="0" applyNumberFormat="1" applyFont="1" applyAlignment="1">
      <alignment horizontal="center"/>
    </xf>
    <xf numFmtId="164" fontId="0" fillId="0" borderId="0" xfId="0" applyNumberFormat="1"/>
    <xf numFmtId="49" fontId="2" fillId="0" borderId="0" xfId="0" applyNumberFormat="1" applyFont="1" applyAlignment="1">
      <alignment horizontal="center"/>
    </xf>
    <xf numFmtId="49" fontId="6" fillId="0" borderId="1" xfId="0" applyNumberFormat="1" applyFont="1" applyBorder="1" applyAlignment="1">
      <alignment horizontal="center" vertical="center" wrapText="1"/>
    </xf>
    <xf numFmtId="0" fontId="0" fillId="0" borderId="0" xfId="0" applyFill="1"/>
    <xf numFmtId="49" fontId="3" fillId="0" borderId="1" xfId="0" applyNumberFormat="1" applyFont="1" applyBorder="1"/>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0" fontId="3" fillId="2" borderId="1" xfId="1" applyNumberFormat="1" applyFont="1" applyFill="1" applyBorder="1" applyAlignment="1">
      <alignment horizontal="center" vertical="center"/>
    </xf>
    <xf numFmtId="0" fontId="2" fillId="0" borderId="1" xfId="1" applyNumberFormat="1" applyFont="1" applyBorder="1" applyAlignment="1">
      <alignment horizontal="center" vertical="center"/>
    </xf>
    <xf numFmtId="49" fontId="6" fillId="0" borderId="1" xfId="0" applyNumberFormat="1" applyFont="1" applyBorder="1" applyAlignment="1">
      <alignment horizontal="center" vertical="center" wrapText="1"/>
    </xf>
    <xf numFmtId="49" fontId="2" fillId="0" borderId="0" xfId="0" applyNumberFormat="1" applyFont="1" applyAlignment="1"/>
    <xf numFmtId="49" fontId="3" fillId="0" borderId="0" xfId="0" applyNumberFormat="1" applyFont="1" applyAlignment="1"/>
    <xf numFmtId="0" fontId="7" fillId="0" borderId="1" xfId="1" applyNumberFormat="1" applyFont="1" applyBorder="1" applyAlignment="1">
      <alignment horizontal="center" vertical="center"/>
    </xf>
    <xf numFmtId="1" fontId="8" fillId="0" borderId="1" xfId="0" applyNumberFormat="1" applyFont="1" applyBorder="1" applyAlignment="1">
      <alignment horizontal="center" vertical="center"/>
    </xf>
    <xf numFmtId="0" fontId="0" fillId="0" borderId="0" xfId="0" applyBorder="1" applyAlignment="1">
      <alignment wrapText="1"/>
    </xf>
    <xf numFmtId="0" fontId="3" fillId="0" borderId="1" xfId="0" applyFont="1" applyBorder="1" applyAlignment="1">
      <alignment vertical="center" wrapText="1"/>
    </xf>
    <xf numFmtId="49" fontId="0" fillId="0" borderId="1" xfId="0" applyNumberFormat="1" applyFont="1" applyBorder="1"/>
    <xf numFmtId="0" fontId="2" fillId="0" borderId="1" xfId="0" applyNumberFormat="1" applyFont="1" applyBorder="1" applyAlignment="1">
      <alignment horizontal="center" vertical="center"/>
    </xf>
    <xf numFmtId="49" fontId="3" fillId="0" borderId="0" xfId="0" applyNumberFormat="1" applyFont="1" applyBorder="1"/>
    <xf numFmtId="49" fontId="2" fillId="0" borderId="0" xfId="0" applyNumberFormat="1" applyFont="1" applyAlignment="1">
      <alignment horizontal="center"/>
    </xf>
    <xf numFmtId="0" fontId="2" fillId="0" borderId="0" xfId="0" applyFont="1" applyAlignment="1">
      <alignment horizontal="left"/>
    </xf>
    <xf numFmtId="0" fontId="2" fillId="0" borderId="1" xfId="0" applyFont="1" applyBorder="1" applyAlignment="1">
      <alignment horizontal="center" vertical="center"/>
    </xf>
    <xf numFmtId="0" fontId="10" fillId="0" borderId="1" xfId="0" applyFont="1" applyBorder="1" applyAlignment="1">
      <alignment horizontal="center" vertical="center"/>
    </xf>
    <xf numFmtId="2" fontId="3" fillId="0" borderId="1" xfId="1" applyNumberFormat="1" applyFont="1" applyBorder="1" applyAlignment="1">
      <alignment horizontal="center" vertical="center"/>
    </xf>
    <xf numFmtId="2" fontId="9"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horizontal="center" vertical="center"/>
    </xf>
    <xf numFmtId="49" fontId="3" fillId="0" borderId="0" xfId="0" applyNumberFormat="1" applyFont="1" applyBorder="1" applyAlignment="1">
      <alignment vertical="top"/>
    </xf>
    <xf numFmtId="49" fontId="3" fillId="0" borderId="0" xfId="0" applyNumberFormat="1" applyFont="1" applyAlignment="1">
      <alignment vertical="top" wrapText="1"/>
    </xf>
    <xf numFmtId="0" fontId="0" fillId="0" borderId="0" xfId="0" applyAlignment="1">
      <alignment vertical="top"/>
    </xf>
    <xf numFmtId="49" fontId="3" fillId="0" borderId="0" xfId="0" applyNumberFormat="1" applyFont="1" applyAlignment="1">
      <alignment vertical="top" wrapText="1"/>
    </xf>
    <xf numFmtId="49" fontId="2" fillId="0" borderId="0" xfId="0" applyNumberFormat="1" applyFont="1" applyAlignment="1">
      <alignment vertical="top" wrapText="1"/>
    </xf>
    <xf numFmtId="49" fontId="3" fillId="0" borderId="8" xfId="0" applyNumberFormat="1" applyFont="1" applyBorder="1"/>
    <xf numFmtId="0" fontId="3" fillId="0" borderId="8" xfId="0" applyFont="1" applyBorder="1" applyAlignment="1">
      <alignment vertical="center" wrapText="1"/>
    </xf>
    <xf numFmtId="164" fontId="3" fillId="0" borderId="8" xfId="1" applyNumberFormat="1" applyFont="1" applyBorder="1" applyAlignment="1">
      <alignment horizontal="center" vertical="center"/>
    </xf>
    <xf numFmtId="164" fontId="3" fillId="0" borderId="8" xfId="0" applyNumberFormat="1" applyFont="1" applyBorder="1" applyAlignment="1">
      <alignment horizontal="center" vertical="center"/>
    </xf>
    <xf numFmtId="2" fontId="9" fillId="0" borderId="8" xfId="0" applyNumberFormat="1" applyFont="1" applyBorder="1" applyAlignment="1">
      <alignment horizontal="center" vertical="center" wrapText="1"/>
    </xf>
    <xf numFmtId="0" fontId="7" fillId="0" borderId="8" xfId="1" applyNumberFormat="1" applyFont="1" applyBorder="1" applyAlignment="1">
      <alignment horizontal="center" vertical="center"/>
    </xf>
    <xf numFmtId="0" fontId="3" fillId="0" borderId="8" xfId="1" applyNumberFormat="1" applyFont="1" applyBorder="1" applyAlignment="1">
      <alignment horizontal="center" vertical="center"/>
    </xf>
    <xf numFmtId="0" fontId="10" fillId="0" borderId="8" xfId="0" applyFont="1" applyBorder="1" applyAlignment="1">
      <alignment horizontal="center" vertical="center"/>
    </xf>
    <xf numFmtId="49" fontId="3" fillId="0" borderId="10" xfId="0" applyNumberFormat="1" applyFont="1" applyBorder="1" applyAlignment="1">
      <alignment wrapText="1"/>
    </xf>
    <xf numFmtId="0" fontId="3" fillId="0" borderId="10" xfId="0" applyFont="1" applyBorder="1" applyAlignment="1">
      <alignment vertical="center" wrapText="1"/>
    </xf>
    <xf numFmtId="164" fontId="3" fillId="0" borderId="10" xfId="1" applyNumberFormat="1" applyFont="1" applyBorder="1" applyAlignment="1">
      <alignment horizontal="center" vertical="center"/>
    </xf>
    <xf numFmtId="164" fontId="3" fillId="0" borderId="10" xfId="0" applyNumberFormat="1" applyFont="1" applyBorder="1" applyAlignment="1">
      <alignment horizontal="center" vertical="center"/>
    </xf>
    <xf numFmtId="2" fontId="9" fillId="0" borderId="10" xfId="0" applyNumberFormat="1" applyFont="1" applyBorder="1" applyAlignment="1">
      <alignment horizontal="center" vertical="center" wrapText="1"/>
    </xf>
    <xf numFmtId="0" fontId="7" fillId="0" borderId="10" xfId="1" applyNumberFormat="1" applyFont="1" applyBorder="1" applyAlignment="1">
      <alignment horizontal="center" vertical="center"/>
    </xf>
    <xf numFmtId="0" fontId="3" fillId="0" borderId="10" xfId="1" applyNumberFormat="1" applyFont="1" applyBorder="1" applyAlignment="1">
      <alignment horizontal="center" vertical="center"/>
    </xf>
    <xf numFmtId="0" fontId="10" fillId="0" borderId="10" xfId="0" applyFont="1" applyBorder="1" applyAlignment="1">
      <alignment horizontal="center" vertical="center"/>
    </xf>
    <xf numFmtId="49" fontId="3" fillId="0" borderId="3" xfId="0" applyNumberFormat="1" applyFont="1" applyBorder="1"/>
    <xf numFmtId="164" fontId="3" fillId="0" borderId="3" xfId="0" applyNumberFormat="1" applyFont="1" applyBorder="1" applyAlignment="1">
      <alignment horizontal="center" vertical="center"/>
    </xf>
    <xf numFmtId="2" fontId="3" fillId="0" borderId="3" xfId="0" applyNumberFormat="1" applyFont="1" applyBorder="1" applyAlignment="1">
      <alignment horizontal="center" vertical="center"/>
    </xf>
    <xf numFmtId="2" fontId="3" fillId="0" borderId="3" xfId="0" applyNumberFormat="1" applyFont="1" applyBorder="1" applyAlignment="1">
      <alignment horizontal="center" vertical="center" wrapText="1"/>
    </xf>
    <xf numFmtId="2" fontId="9" fillId="0" borderId="3" xfId="0" applyNumberFormat="1" applyFont="1" applyBorder="1" applyAlignment="1">
      <alignment horizontal="center" vertical="center" wrapText="1"/>
    </xf>
    <xf numFmtId="0" fontId="7" fillId="0" borderId="3" xfId="1" applyNumberFormat="1" applyFont="1" applyBorder="1" applyAlignment="1">
      <alignment horizontal="center" vertical="center"/>
    </xf>
    <xf numFmtId="0" fontId="3" fillId="0" borderId="3" xfId="1" applyNumberFormat="1" applyFont="1" applyBorder="1" applyAlignment="1">
      <alignment horizontal="center" vertical="center"/>
    </xf>
    <xf numFmtId="0" fontId="10" fillId="0" borderId="3" xfId="0" applyFont="1" applyBorder="1" applyAlignment="1">
      <alignment horizontal="center" vertical="center"/>
    </xf>
    <xf numFmtId="164" fontId="2" fillId="0" borderId="1" xfId="1" applyNumberFormat="1" applyFont="1" applyBorder="1" applyAlignment="1">
      <alignment horizontal="center" vertical="center"/>
    </xf>
    <xf numFmtId="1" fontId="2" fillId="0" borderId="1" xfId="1" applyNumberFormat="1" applyFont="1" applyBorder="1" applyAlignment="1">
      <alignment horizontal="center" vertical="center"/>
    </xf>
    <xf numFmtId="49" fontId="3" fillId="0" borderId="0" xfId="0" applyNumberFormat="1" applyFont="1" applyAlignment="1">
      <alignment vertical="top"/>
    </xf>
    <xf numFmtId="164" fontId="3" fillId="0" borderId="1" xfId="1" applyNumberFormat="1" applyFont="1" applyBorder="1" applyAlignment="1">
      <alignment horizontal="center" vertical="center"/>
    </xf>
    <xf numFmtId="0" fontId="2" fillId="2" borderId="1" xfId="0" applyNumberFormat="1" applyFont="1" applyFill="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9" fontId="3" fillId="0" borderId="0" xfId="0" applyNumberFormat="1" applyFont="1" applyAlignment="1">
      <alignment horizontal="left"/>
    </xf>
    <xf numFmtId="49" fontId="2" fillId="0" borderId="0" xfId="0" applyNumberFormat="1" applyFont="1" applyAlignment="1">
      <alignment horizontal="center"/>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6" fillId="0" borderId="1" xfId="0" applyNumberFormat="1" applyFont="1" applyBorder="1" applyAlignment="1">
      <alignment horizontal="center" vertical="center"/>
    </xf>
    <xf numFmtId="49" fontId="2" fillId="0" borderId="0" xfId="0" applyNumberFormat="1" applyFont="1" applyAlignment="1">
      <alignment vertical="top" wrapText="1"/>
    </xf>
    <xf numFmtId="0" fontId="2" fillId="0" borderId="3" xfId="0" applyFont="1" applyBorder="1" applyAlignment="1">
      <alignment vertical="center" wrapText="1"/>
    </xf>
    <xf numFmtId="49" fontId="6" fillId="0" borderId="8" xfId="0" applyNumberFormat="1" applyFont="1" applyBorder="1" applyAlignment="1">
      <alignment horizontal="center" vertical="center" textRotation="90"/>
    </xf>
    <xf numFmtId="49" fontId="6" fillId="0" borderId="9" xfId="0" applyNumberFormat="1" applyFont="1" applyBorder="1" applyAlignment="1">
      <alignment horizontal="center" vertical="center" textRotation="90"/>
    </xf>
    <xf numFmtId="49" fontId="6" fillId="0" borderId="10" xfId="0" applyNumberFormat="1" applyFont="1" applyBorder="1" applyAlignment="1">
      <alignment horizontal="center" vertical="center" textRotation="90"/>
    </xf>
    <xf numFmtId="49" fontId="3" fillId="0" borderId="0" xfId="0" applyNumberFormat="1" applyFont="1" applyAlignment="1">
      <alignment horizontal="center"/>
    </xf>
    <xf numFmtId="0" fontId="6" fillId="0" borderId="1"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3" fillId="0" borderId="0" xfId="0" applyNumberFormat="1" applyFont="1" applyFill="1" applyBorder="1"/>
    <xf numFmtId="49" fontId="2" fillId="0" borderId="0" xfId="0" applyNumberFormat="1" applyFont="1" applyFill="1" applyBorder="1"/>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xf>
    <xf numFmtId="0" fontId="2" fillId="0" borderId="0" xfId="0" applyNumberFormat="1" applyFont="1" applyFill="1" applyBorder="1" applyAlignment="1">
      <alignment horizontal="center" vertical="center"/>
    </xf>
    <xf numFmtId="0" fontId="2" fillId="0" borderId="0" xfId="1"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49" fontId="2" fillId="0" borderId="0" xfId="0" applyNumberFormat="1" applyFont="1" applyFill="1" applyAlignment="1">
      <alignment horizontal="center"/>
    </xf>
    <xf numFmtId="49" fontId="3" fillId="0" borderId="0" xfId="0" applyNumberFormat="1" applyFont="1" applyFill="1" applyBorder="1" applyAlignment="1">
      <alignment vertical="top"/>
    </xf>
    <xf numFmtId="49" fontId="3" fillId="0" borderId="0" xfId="0" applyNumberFormat="1" applyFont="1" applyFill="1" applyAlignment="1">
      <alignment vertical="top" wrapText="1"/>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2"/>
  <sheetViews>
    <sheetView tabSelected="1" view="pageLayout" zoomScale="80" zoomScaleNormal="100" zoomScalePageLayoutView="80" workbookViewId="0">
      <selection activeCell="R22" sqref="R22"/>
    </sheetView>
  </sheetViews>
  <sheetFormatPr defaultRowHeight="14.4" x14ac:dyDescent="0.3"/>
  <cols>
    <col min="1" max="1" width="4.109375" customWidth="1"/>
    <col min="2" max="2" width="14" customWidth="1"/>
    <col min="3" max="3" width="5.6640625" customWidth="1"/>
    <col min="4" max="4" width="5.88671875" customWidth="1"/>
    <col min="5" max="6" width="5.6640625" customWidth="1"/>
    <col min="7" max="9" width="5.88671875" customWidth="1"/>
    <col min="10" max="11" width="5.6640625" customWidth="1"/>
    <col min="12" max="13" width="5.88671875" customWidth="1"/>
    <col min="14" max="16" width="5.6640625" customWidth="1"/>
    <col min="17" max="17" width="5.88671875" customWidth="1"/>
    <col min="18" max="20" width="5.6640625" customWidth="1"/>
    <col min="21" max="21" width="20.5546875" customWidth="1"/>
    <col min="22" max="23" width="10.33203125" customWidth="1"/>
    <col min="24" max="24" width="10.88671875" customWidth="1"/>
  </cols>
  <sheetData>
    <row r="1" spans="1:33" ht="15" customHeight="1" x14ac:dyDescent="0.3">
      <c r="A1" s="2"/>
      <c r="B1" s="84" t="s">
        <v>35</v>
      </c>
      <c r="C1" s="84"/>
      <c r="D1" s="84"/>
      <c r="E1" s="84"/>
      <c r="F1" s="84"/>
      <c r="G1" s="84"/>
      <c r="H1" s="84"/>
      <c r="I1" s="2"/>
      <c r="J1" s="2"/>
      <c r="K1" s="2"/>
      <c r="L1" s="2"/>
      <c r="M1" s="2"/>
      <c r="N1" s="2"/>
      <c r="O1" s="2"/>
      <c r="P1" s="2"/>
      <c r="Q1" s="4"/>
      <c r="R1" s="30" t="s">
        <v>17</v>
      </c>
      <c r="S1" s="30"/>
      <c r="T1" s="30"/>
      <c r="U1" s="30"/>
      <c r="V1" s="30"/>
      <c r="W1" s="2"/>
    </row>
    <row r="2" spans="1:33" ht="15" customHeight="1" x14ac:dyDescent="0.3">
      <c r="A2" s="2"/>
      <c r="B2" s="84"/>
      <c r="C2" s="84"/>
      <c r="D2" s="84"/>
      <c r="E2" s="84"/>
      <c r="F2" s="84"/>
      <c r="G2" s="84"/>
      <c r="H2" s="84"/>
      <c r="I2" s="20"/>
      <c r="J2" s="2"/>
      <c r="K2" s="2"/>
      <c r="L2" s="2"/>
      <c r="M2" s="2"/>
      <c r="N2" s="2"/>
      <c r="O2" s="2"/>
      <c r="P2" s="2"/>
      <c r="Q2" s="4"/>
      <c r="R2" s="30" t="s">
        <v>18</v>
      </c>
      <c r="S2" s="30"/>
      <c r="T2" s="30"/>
      <c r="U2" s="30"/>
      <c r="V2" s="30"/>
      <c r="W2" s="2"/>
    </row>
    <row r="3" spans="1:33" x14ac:dyDescent="0.3">
      <c r="A3" s="2"/>
      <c r="B3" s="84"/>
      <c r="C3" s="84"/>
      <c r="D3" s="84"/>
      <c r="E3" s="84"/>
      <c r="F3" s="84"/>
      <c r="G3" s="84"/>
      <c r="H3" s="84"/>
      <c r="I3" s="2"/>
      <c r="J3" s="2"/>
      <c r="K3" s="2"/>
      <c r="L3" s="2"/>
      <c r="M3" s="2"/>
      <c r="N3" s="2"/>
      <c r="O3" s="2"/>
      <c r="P3" s="2"/>
      <c r="Q3" s="4"/>
      <c r="R3" s="30" t="s">
        <v>19</v>
      </c>
      <c r="S3" s="30"/>
      <c r="T3" s="30"/>
      <c r="U3" s="30"/>
      <c r="V3" s="30"/>
      <c r="W3" s="2"/>
    </row>
    <row r="4" spans="1:33" x14ac:dyDescent="0.3">
      <c r="A4" s="2"/>
      <c r="B4" s="84"/>
      <c r="C4" s="84"/>
      <c r="D4" s="84"/>
      <c r="E4" s="84"/>
      <c r="F4" s="84"/>
      <c r="G4" s="84"/>
      <c r="H4" s="84"/>
      <c r="I4" s="2"/>
      <c r="J4" s="2"/>
      <c r="K4" s="2"/>
      <c r="L4" s="2"/>
      <c r="M4" s="2"/>
      <c r="N4" s="2"/>
      <c r="O4" s="2"/>
      <c r="P4" s="2"/>
      <c r="Q4" s="4"/>
      <c r="R4" s="30" t="s">
        <v>20</v>
      </c>
      <c r="S4" s="30"/>
      <c r="T4" s="30"/>
      <c r="U4" s="30"/>
      <c r="V4" s="30"/>
      <c r="W4" s="2"/>
    </row>
    <row r="5" spans="1:33" x14ac:dyDescent="0.3">
      <c r="A5" s="2"/>
      <c r="B5" s="84"/>
      <c r="C5" s="84"/>
      <c r="D5" s="84"/>
      <c r="E5" s="84"/>
      <c r="F5" s="84"/>
      <c r="G5" s="84"/>
      <c r="H5" s="84"/>
      <c r="I5" s="2"/>
      <c r="J5" s="2"/>
      <c r="K5" s="2"/>
      <c r="L5" s="2"/>
      <c r="M5" s="2"/>
      <c r="N5" s="2"/>
      <c r="O5" s="2"/>
      <c r="P5" s="2"/>
      <c r="Q5" s="4"/>
      <c r="R5" s="4"/>
      <c r="S5" s="4"/>
      <c r="T5" s="4"/>
      <c r="U5" s="4"/>
      <c r="V5" s="4"/>
      <c r="W5" s="2"/>
    </row>
    <row r="6" spans="1:33" x14ac:dyDescent="0.3">
      <c r="A6" s="2"/>
      <c r="B6" s="41"/>
      <c r="C6" s="41"/>
      <c r="D6" s="41"/>
      <c r="E6" s="41"/>
      <c r="F6" s="41"/>
      <c r="G6" s="41"/>
      <c r="H6" s="41"/>
      <c r="I6" s="2"/>
      <c r="J6" s="2"/>
      <c r="K6" s="2"/>
      <c r="L6" s="2"/>
      <c r="M6" s="2"/>
      <c r="N6" s="2"/>
      <c r="O6" s="2"/>
      <c r="P6" s="2"/>
      <c r="Q6" s="4"/>
      <c r="R6" s="4"/>
      <c r="S6" s="4"/>
      <c r="T6" s="4"/>
      <c r="U6" s="4"/>
      <c r="V6" s="4"/>
      <c r="W6" s="2"/>
    </row>
    <row r="7" spans="1:33" x14ac:dyDescent="0.3">
      <c r="A7" s="89" t="s">
        <v>16</v>
      </c>
      <c r="B7" s="89"/>
      <c r="C7" s="89"/>
      <c r="D7" s="89"/>
      <c r="E7" s="89"/>
      <c r="F7" s="89"/>
      <c r="G7" s="89"/>
      <c r="H7" s="89"/>
      <c r="I7" s="89"/>
      <c r="J7" s="89"/>
      <c r="K7" s="89"/>
      <c r="L7" s="89"/>
      <c r="M7" s="89"/>
      <c r="N7" s="89"/>
      <c r="O7" s="89"/>
      <c r="P7" s="89"/>
      <c r="Q7" s="89"/>
      <c r="R7" s="89"/>
      <c r="S7" s="89"/>
      <c r="T7" s="89"/>
      <c r="U7" s="89"/>
      <c r="V7" s="21"/>
    </row>
    <row r="8" spans="1:33" x14ac:dyDescent="0.3">
      <c r="A8" s="75" t="s">
        <v>29</v>
      </c>
      <c r="B8" s="75"/>
      <c r="C8" s="75"/>
      <c r="D8" s="75"/>
      <c r="E8" s="75"/>
      <c r="F8" s="75"/>
      <c r="G8" s="75"/>
      <c r="H8" s="75"/>
      <c r="I8" s="75"/>
      <c r="J8" s="75"/>
      <c r="K8" s="75"/>
      <c r="L8" s="75"/>
      <c r="M8" s="75"/>
      <c r="N8" s="75"/>
      <c r="O8" s="75"/>
      <c r="P8" s="75"/>
      <c r="Q8" s="75"/>
      <c r="R8" s="75"/>
      <c r="S8" s="75"/>
      <c r="T8" s="75"/>
      <c r="U8" s="75"/>
      <c r="V8" s="29"/>
    </row>
    <row r="9" spans="1:33" x14ac:dyDescent="0.3">
      <c r="A9" s="10"/>
      <c r="B9" s="10"/>
      <c r="C9" s="10"/>
      <c r="D9" s="10"/>
      <c r="E9" s="10"/>
      <c r="F9" s="10"/>
      <c r="G9" s="10"/>
      <c r="H9" s="10"/>
      <c r="I9" s="10"/>
      <c r="J9" s="10"/>
      <c r="K9" s="10"/>
      <c r="L9" s="10"/>
      <c r="M9" s="10"/>
      <c r="N9" s="10"/>
      <c r="O9" s="10"/>
      <c r="P9" s="10"/>
      <c r="Q9" s="10"/>
      <c r="R9" s="10"/>
      <c r="S9" s="10"/>
      <c r="T9" s="10"/>
      <c r="U9" s="10"/>
      <c r="V9" s="8"/>
      <c r="W9" s="8"/>
    </row>
    <row r="10" spans="1:33" ht="15.75" customHeight="1" x14ac:dyDescent="0.3">
      <c r="A10" s="86" t="s">
        <v>0</v>
      </c>
      <c r="B10" s="79" t="s">
        <v>14</v>
      </c>
      <c r="C10" s="79" t="s">
        <v>1</v>
      </c>
      <c r="D10" s="79"/>
      <c r="E10" s="79"/>
      <c r="F10" s="79"/>
      <c r="G10" s="79"/>
      <c r="H10" s="79"/>
      <c r="I10" s="79" t="s">
        <v>2</v>
      </c>
      <c r="J10" s="79"/>
      <c r="K10" s="79"/>
      <c r="L10" s="79"/>
      <c r="M10" s="79"/>
      <c r="N10" s="79"/>
      <c r="O10" s="79"/>
      <c r="P10" s="79"/>
      <c r="Q10" s="79"/>
      <c r="R10" s="90" t="s">
        <v>13</v>
      </c>
      <c r="S10" s="90"/>
      <c r="T10" s="90"/>
      <c r="U10" s="90" t="s">
        <v>3</v>
      </c>
      <c r="V10" s="76" t="s">
        <v>26</v>
      </c>
      <c r="W10" s="79" t="s">
        <v>25</v>
      </c>
      <c r="X10" s="71" t="s">
        <v>31</v>
      </c>
    </row>
    <row r="11" spans="1:33" ht="15.75" customHeight="1" x14ac:dyDescent="0.3">
      <c r="A11" s="87"/>
      <c r="B11" s="79"/>
      <c r="C11" s="79"/>
      <c r="D11" s="79"/>
      <c r="E11" s="79"/>
      <c r="F11" s="79"/>
      <c r="G11" s="79"/>
      <c r="H11" s="79"/>
      <c r="I11" s="79"/>
      <c r="J11" s="79"/>
      <c r="K11" s="79"/>
      <c r="L11" s="79"/>
      <c r="M11" s="79"/>
      <c r="N11" s="79"/>
      <c r="O11" s="79"/>
      <c r="P11" s="79"/>
      <c r="Q11" s="79"/>
      <c r="R11" s="90"/>
      <c r="S11" s="90"/>
      <c r="T11" s="90"/>
      <c r="U11" s="90"/>
      <c r="V11" s="77"/>
      <c r="W11" s="79"/>
      <c r="X11" s="72"/>
    </row>
    <row r="12" spans="1:33" ht="25.5" customHeight="1" x14ac:dyDescent="0.3">
      <c r="A12" s="87"/>
      <c r="B12" s="79"/>
      <c r="C12" s="83" t="s">
        <v>8</v>
      </c>
      <c r="D12" s="83"/>
      <c r="E12" s="83"/>
      <c r="F12" s="83" t="s">
        <v>9</v>
      </c>
      <c r="G12" s="83"/>
      <c r="H12" s="83"/>
      <c r="I12" s="83" t="s">
        <v>10</v>
      </c>
      <c r="J12" s="83"/>
      <c r="K12" s="83"/>
      <c r="L12" s="83" t="s">
        <v>11</v>
      </c>
      <c r="M12" s="83"/>
      <c r="N12" s="83"/>
      <c r="O12" s="83" t="s">
        <v>12</v>
      </c>
      <c r="P12" s="83"/>
      <c r="Q12" s="83"/>
      <c r="R12" s="90"/>
      <c r="S12" s="90"/>
      <c r="T12" s="90"/>
      <c r="U12" s="90"/>
      <c r="V12" s="77"/>
      <c r="W12" s="79"/>
      <c r="X12" s="72"/>
    </row>
    <row r="13" spans="1:33" x14ac:dyDescent="0.3">
      <c r="A13" s="87"/>
      <c r="B13" s="79"/>
      <c r="C13" s="91" t="s">
        <v>4</v>
      </c>
      <c r="D13" s="92"/>
      <c r="E13" s="92"/>
      <c r="F13" s="92"/>
      <c r="G13" s="92"/>
      <c r="H13" s="92"/>
      <c r="I13" s="92"/>
      <c r="J13" s="92"/>
      <c r="K13" s="92"/>
      <c r="L13" s="92"/>
      <c r="M13" s="92"/>
      <c r="N13" s="92"/>
      <c r="O13" s="92"/>
      <c r="P13" s="92"/>
      <c r="Q13" s="92"/>
      <c r="R13" s="92"/>
      <c r="S13" s="92"/>
      <c r="T13" s="93"/>
      <c r="U13" s="90"/>
      <c r="V13" s="78"/>
      <c r="W13" s="79"/>
      <c r="X13" s="73"/>
    </row>
    <row r="14" spans="1:33" ht="30.75" customHeight="1" x14ac:dyDescent="0.3">
      <c r="A14" s="88"/>
      <c r="B14" s="79"/>
      <c r="C14" s="19" t="s">
        <v>6</v>
      </c>
      <c r="D14" s="19" t="s">
        <v>7</v>
      </c>
      <c r="E14" s="19" t="s">
        <v>5</v>
      </c>
      <c r="F14" s="19" t="s">
        <v>6</v>
      </c>
      <c r="G14" s="19" t="s">
        <v>7</v>
      </c>
      <c r="H14" s="19" t="s">
        <v>5</v>
      </c>
      <c r="I14" s="19" t="s">
        <v>6</v>
      </c>
      <c r="J14" s="19" t="s">
        <v>7</v>
      </c>
      <c r="K14" s="19" t="s">
        <v>5</v>
      </c>
      <c r="L14" s="19" t="s">
        <v>6</v>
      </c>
      <c r="M14" s="19" t="s">
        <v>7</v>
      </c>
      <c r="N14" s="19" t="s">
        <v>5</v>
      </c>
      <c r="O14" s="19" t="s">
        <v>6</v>
      </c>
      <c r="P14" s="19" t="s">
        <v>7</v>
      </c>
      <c r="Q14" s="19" t="s">
        <v>5</v>
      </c>
      <c r="R14" s="19" t="s">
        <v>6</v>
      </c>
      <c r="S14" s="19" t="s">
        <v>7</v>
      </c>
      <c r="T14" s="19" t="s">
        <v>5</v>
      </c>
      <c r="U14" s="90"/>
      <c r="V14" s="11" t="s">
        <v>15</v>
      </c>
      <c r="W14" s="11" t="s">
        <v>15</v>
      </c>
      <c r="X14" s="31" t="s">
        <v>15</v>
      </c>
      <c r="Z14" s="105" t="s">
        <v>51</v>
      </c>
      <c r="AA14" s="105" t="s">
        <v>52</v>
      </c>
      <c r="AB14" s="105" t="s">
        <v>53</v>
      </c>
      <c r="AC14" s="105" t="s">
        <v>54</v>
      </c>
    </row>
    <row r="15" spans="1:33" ht="51" customHeight="1" x14ac:dyDescent="0.3">
      <c r="A15" s="42"/>
      <c r="B15" s="43" t="s">
        <v>36</v>
      </c>
      <c r="C15" s="44">
        <f>(100*F15)/(100-V15)</f>
        <v>21.05263157894737</v>
      </c>
      <c r="D15" s="44">
        <f>(100*G15)/(100-V15)</f>
        <v>21.05263157894737</v>
      </c>
      <c r="E15" s="44">
        <f>(100*H15)/(100-V15)</f>
        <v>0</v>
      </c>
      <c r="F15" s="45">
        <v>20</v>
      </c>
      <c r="G15" s="45">
        <v>20</v>
      </c>
      <c r="H15" s="45"/>
      <c r="I15" s="108">
        <f>Z15/100*F15</f>
        <v>0.16</v>
      </c>
      <c r="J15" s="108">
        <f>Z15/100*G15</f>
        <v>0.16</v>
      </c>
      <c r="K15" s="108"/>
      <c r="L15" s="108">
        <f>AA15/100*F15</f>
        <v>0.02</v>
      </c>
      <c r="M15" s="108">
        <f>AA15/100*G15</f>
        <v>0.02</v>
      </c>
      <c r="N15" s="108"/>
      <c r="O15" s="108">
        <f>AB15/100*F15</f>
        <v>0.66</v>
      </c>
      <c r="P15" s="108">
        <f>AB15/100*G15</f>
        <v>0.66</v>
      </c>
      <c r="Q15" s="108"/>
      <c r="R15" s="107">
        <f>AC15/100*F15</f>
        <v>2.8000000000000003</v>
      </c>
      <c r="S15" s="107">
        <f>AC15/100*G15</f>
        <v>2.8000000000000003</v>
      </c>
      <c r="T15" s="107"/>
      <c r="U15" s="46" t="s">
        <v>38</v>
      </c>
      <c r="V15" s="47">
        <v>5</v>
      </c>
      <c r="W15" s="48">
        <v>0</v>
      </c>
      <c r="X15" s="49"/>
      <c r="Y15" s="12"/>
      <c r="Z15" s="106">
        <v>0.8</v>
      </c>
      <c r="AA15" s="106">
        <v>0.1</v>
      </c>
      <c r="AB15" s="106">
        <v>3.3</v>
      </c>
      <c r="AC15" s="107">
        <v>14</v>
      </c>
      <c r="AD15" s="12"/>
      <c r="AE15" s="12"/>
      <c r="AF15" s="12"/>
      <c r="AG15" s="12"/>
    </row>
    <row r="16" spans="1:33" ht="23.25" customHeight="1" x14ac:dyDescent="0.3">
      <c r="A16" s="58"/>
      <c r="B16" s="85" t="s">
        <v>37</v>
      </c>
      <c r="C16" s="85"/>
      <c r="D16" s="85"/>
      <c r="E16" s="85"/>
      <c r="F16" s="59"/>
      <c r="G16" s="59"/>
      <c r="H16" s="59"/>
      <c r="I16" s="60"/>
      <c r="J16" s="60"/>
      <c r="K16" s="61"/>
      <c r="L16" s="61"/>
      <c r="M16" s="60"/>
      <c r="N16" s="60"/>
      <c r="O16" s="60"/>
      <c r="P16" s="60"/>
      <c r="Q16" s="60"/>
      <c r="R16" s="59"/>
      <c r="S16" s="59"/>
      <c r="T16" s="59"/>
      <c r="U16" s="62"/>
      <c r="V16" s="63"/>
      <c r="W16" s="64"/>
      <c r="X16" s="65"/>
      <c r="Y16" s="12"/>
      <c r="Z16" s="106"/>
      <c r="AA16" s="106"/>
      <c r="AB16" s="106"/>
      <c r="AC16" s="107"/>
      <c r="AD16" s="12"/>
      <c r="AE16" s="12"/>
      <c r="AF16" s="12"/>
      <c r="AG16" s="12"/>
    </row>
    <row r="17" spans="1:33" ht="51.75" customHeight="1" x14ac:dyDescent="0.3">
      <c r="A17" s="50"/>
      <c r="B17" s="51" t="s">
        <v>28</v>
      </c>
      <c r="C17" s="52">
        <f t="shared" ref="C17:C20" si="0">(100*F17)/(100-V17)</f>
        <v>1.5</v>
      </c>
      <c r="D17" s="52">
        <f t="shared" ref="D17:D20" si="1">(100*G17)/(100-V17)</f>
        <v>1.5</v>
      </c>
      <c r="E17" s="52">
        <f t="shared" ref="E17:E20" si="2">(100*H17)/(100-V17)</f>
        <v>0</v>
      </c>
      <c r="F17" s="53">
        <v>1.5</v>
      </c>
      <c r="G17" s="53">
        <v>1.5</v>
      </c>
      <c r="H17" s="53"/>
      <c r="I17" s="108">
        <f>Z17/100*F17</f>
        <v>0</v>
      </c>
      <c r="J17" s="108">
        <f>Z17/100*G17</f>
        <v>0</v>
      </c>
      <c r="K17" s="108"/>
      <c r="L17" s="108">
        <f>AA17/100*F17</f>
        <v>1.4985000000000002</v>
      </c>
      <c r="M17" s="108">
        <f>AA17/100*G17</f>
        <v>1.4985000000000002</v>
      </c>
      <c r="N17" s="108"/>
      <c r="O17" s="108">
        <f>AB17/100*F17</f>
        <v>0</v>
      </c>
      <c r="P17" s="108">
        <f>AB17/100*G17</f>
        <v>0</v>
      </c>
      <c r="Q17" s="108"/>
      <c r="R17" s="107">
        <f>AC17/100*F17</f>
        <v>13.484999999999999</v>
      </c>
      <c r="S17" s="107">
        <f>AC17/100*G17</f>
        <v>13.484999999999999</v>
      </c>
      <c r="T17" s="107"/>
      <c r="U17" s="54" t="s">
        <v>41</v>
      </c>
      <c r="V17" s="55">
        <v>0</v>
      </c>
      <c r="W17" s="56">
        <v>0</v>
      </c>
      <c r="X17" s="57"/>
      <c r="Y17" s="12"/>
      <c r="Z17" s="106">
        <v>0</v>
      </c>
      <c r="AA17" s="106">
        <v>99.9</v>
      </c>
      <c r="AB17" s="106">
        <v>0</v>
      </c>
      <c r="AC17" s="107">
        <v>899</v>
      </c>
      <c r="AD17" s="12"/>
      <c r="AE17" s="12"/>
      <c r="AF17" s="12"/>
      <c r="AG17" s="12"/>
    </row>
    <row r="18" spans="1:33" ht="55.5" customHeight="1" x14ac:dyDescent="0.3">
      <c r="A18" s="13"/>
      <c r="B18" s="25" t="s">
        <v>39</v>
      </c>
      <c r="C18" s="33">
        <f>(100*F18)/(100-V18)</f>
        <v>7.0000000000000007E-2</v>
      </c>
      <c r="D18" s="33">
        <f>(100*G18)/(100-V18)</f>
        <v>7.0000000000000007E-2</v>
      </c>
      <c r="E18" s="33">
        <f>(100*H18)/(100-V18)</f>
        <v>0</v>
      </c>
      <c r="F18" s="15">
        <v>7.0000000000000007E-2</v>
      </c>
      <c r="G18" s="15">
        <v>7.0000000000000007E-2</v>
      </c>
      <c r="H18" s="14"/>
      <c r="I18" s="108">
        <f t="shared" ref="I18:I19" si="3">Z18/100*F18</f>
        <v>0</v>
      </c>
      <c r="J18" s="108">
        <f t="shared" ref="J18:J19" si="4">Z18/100*G18</f>
        <v>0</v>
      </c>
      <c r="K18" s="108"/>
      <c r="L18" s="108">
        <f t="shared" ref="L18:L19" si="5">AA18/100*F18</f>
        <v>0</v>
      </c>
      <c r="M18" s="108">
        <f t="shared" ref="M18:M19" si="6">AA18/100*G18</f>
        <v>0</v>
      </c>
      <c r="N18" s="108"/>
      <c r="O18" s="108">
        <f t="shared" ref="O18:O19" si="7">AB18/100*F18</f>
        <v>0</v>
      </c>
      <c r="P18" s="108">
        <f t="shared" ref="P18:P19" si="8">AB18/100*G18</f>
        <v>0</v>
      </c>
      <c r="Q18" s="108"/>
      <c r="R18" s="107">
        <f t="shared" ref="R18:R19" si="9">AC18/100*F18</f>
        <v>0</v>
      </c>
      <c r="S18" s="107">
        <f t="shared" ref="S18:S19" si="10">AC18/100*G18</f>
        <v>0</v>
      </c>
      <c r="T18" s="107"/>
      <c r="U18" s="34" t="s">
        <v>42</v>
      </c>
      <c r="V18" s="22">
        <v>0</v>
      </c>
      <c r="W18" s="16">
        <v>0</v>
      </c>
      <c r="X18" s="32"/>
      <c r="Y18" s="12"/>
      <c r="Z18" s="106">
        <v>0</v>
      </c>
      <c r="AA18" s="106">
        <v>0</v>
      </c>
      <c r="AB18" s="106">
        <v>0</v>
      </c>
      <c r="AC18" s="107">
        <v>0</v>
      </c>
      <c r="AD18" s="12"/>
      <c r="AE18" s="12"/>
      <c r="AF18" s="12"/>
      <c r="AG18" s="12"/>
    </row>
    <row r="19" spans="1:33" ht="69.75" customHeight="1" x14ac:dyDescent="0.3">
      <c r="A19" s="13"/>
      <c r="B19" s="25" t="s">
        <v>24</v>
      </c>
      <c r="C19" s="33">
        <f t="shared" si="0"/>
        <v>7.0000000000000007E-2</v>
      </c>
      <c r="D19" s="33">
        <f t="shared" si="1"/>
        <v>7.0000000000000007E-2</v>
      </c>
      <c r="E19" s="33">
        <f t="shared" si="2"/>
        <v>0</v>
      </c>
      <c r="F19" s="15">
        <v>7.0000000000000007E-2</v>
      </c>
      <c r="G19" s="15">
        <v>7.0000000000000007E-2</v>
      </c>
      <c r="H19" s="14"/>
      <c r="I19" s="108">
        <f t="shared" si="3"/>
        <v>0</v>
      </c>
      <c r="J19" s="108">
        <f t="shared" si="4"/>
        <v>0</v>
      </c>
      <c r="K19" s="108"/>
      <c r="L19" s="108">
        <f t="shared" si="5"/>
        <v>0</v>
      </c>
      <c r="M19" s="108">
        <f t="shared" si="6"/>
        <v>0</v>
      </c>
      <c r="N19" s="108"/>
      <c r="O19" s="108">
        <f t="shared" si="7"/>
        <v>0</v>
      </c>
      <c r="P19" s="108">
        <f t="shared" si="8"/>
        <v>0</v>
      </c>
      <c r="Q19" s="108"/>
      <c r="R19" s="107">
        <f t="shared" si="9"/>
        <v>0</v>
      </c>
      <c r="S19" s="107">
        <f t="shared" si="10"/>
        <v>0</v>
      </c>
      <c r="T19" s="107"/>
      <c r="U19" s="34" t="s">
        <v>27</v>
      </c>
      <c r="V19" s="22">
        <v>0</v>
      </c>
      <c r="W19" s="17">
        <v>0</v>
      </c>
      <c r="X19" s="32"/>
      <c r="Y19" s="12"/>
      <c r="Z19" s="106">
        <v>0</v>
      </c>
      <c r="AA19" s="106">
        <v>0</v>
      </c>
      <c r="AB19" s="106">
        <v>0</v>
      </c>
      <c r="AC19" s="107">
        <v>0</v>
      </c>
      <c r="AD19" s="12"/>
      <c r="AE19" s="12"/>
      <c r="AF19" s="12"/>
      <c r="AG19" s="12"/>
    </row>
    <row r="20" spans="1:33" ht="48.75" customHeight="1" x14ac:dyDescent="0.3">
      <c r="A20" s="13"/>
      <c r="B20" s="25" t="s">
        <v>40</v>
      </c>
      <c r="C20" s="69">
        <f t="shared" si="0"/>
        <v>1.5</v>
      </c>
      <c r="D20" s="69">
        <f t="shared" si="1"/>
        <v>1.5</v>
      </c>
      <c r="E20" s="69">
        <f t="shared" si="2"/>
        <v>0</v>
      </c>
      <c r="F20" s="14">
        <v>1.5</v>
      </c>
      <c r="G20" s="14">
        <v>1.5</v>
      </c>
      <c r="H20" s="14"/>
      <c r="I20" s="108">
        <f t="shared" ref="I20" si="11">Z20/100*F20</f>
        <v>0</v>
      </c>
      <c r="J20" s="108">
        <f t="shared" ref="J20" si="12">Z20/100*G20</f>
        <v>0</v>
      </c>
      <c r="K20" s="108"/>
      <c r="L20" s="108">
        <f t="shared" ref="L20" si="13">AA20/100*F20</f>
        <v>0</v>
      </c>
      <c r="M20" s="108">
        <f t="shared" ref="M20" si="14">AA20/100*G20</f>
        <v>0</v>
      </c>
      <c r="N20" s="108"/>
      <c r="O20" s="108">
        <f t="shared" ref="O20" si="15">AB20/100*F20</f>
        <v>0</v>
      </c>
      <c r="P20" s="108">
        <f t="shared" ref="P20" si="16">AB20/100*G20</f>
        <v>0</v>
      </c>
      <c r="Q20" s="108"/>
      <c r="R20" s="107">
        <f t="shared" ref="R20" si="17">AC20/100*F20</f>
        <v>0</v>
      </c>
      <c r="S20" s="107">
        <f t="shared" ref="S20" si="18">AC20/100*G20</f>
        <v>0</v>
      </c>
      <c r="T20" s="107"/>
      <c r="U20" s="35" t="s">
        <v>43</v>
      </c>
      <c r="V20" s="22">
        <v>0</v>
      </c>
      <c r="W20" s="17">
        <v>0</v>
      </c>
      <c r="X20" s="32"/>
      <c r="Y20" s="12"/>
      <c r="Z20" s="106">
        <v>0</v>
      </c>
      <c r="AA20" s="106">
        <v>0</v>
      </c>
      <c r="AB20" s="106">
        <v>0</v>
      </c>
      <c r="AC20" s="107">
        <v>0</v>
      </c>
      <c r="AD20" s="12"/>
      <c r="AE20" s="12"/>
      <c r="AF20" s="12"/>
      <c r="AG20" s="12"/>
    </row>
    <row r="21" spans="1:33" x14ac:dyDescent="0.3">
      <c r="A21" s="26"/>
      <c r="B21" s="80" t="s">
        <v>33</v>
      </c>
      <c r="C21" s="81"/>
      <c r="D21" s="81"/>
      <c r="E21" s="82"/>
      <c r="F21" s="27">
        <f>SUM(F15:F20)*(100-X21)/100</f>
        <v>23.024299999999997</v>
      </c>
      <c r="G21" s="27">
        <f>SUM(G15:G20)*(100-X21)/100</f>
        <v>23.024299999999997</v>
      </c>
      <c r="H21" s="70"/>
      <c r="I21" s="66">
        <f>SUM(I15:I20)</f>
        <v>0.16</v>
      </c>
      <c r="J21" s="66">
        <f t="shared" ref="J21:S21" si="19">SUM(J15:J20)</f>
        <v>0.16</v>
      </c>
      <c r="K21" s="66"/>
      <c r="L21" s="66">
        <f t="shared" si="19"/>
        <v>1.5185000000000002</v>
      </c>
      <c r="M21" s="66">
        <f t="shared" si="19"/>
        <v>1.5185000000000002</v>
      </c>
      <c r="N21" s="66"/>
      <c r="O21" s="66">
        <f t="shared" si="19"/>
        <v>0.66</v>
      </c>
      <c r="P21" s="66">
        <f t="shared" si="19"/>
        <v>0.66</v>
      </c>
      <c r="Q21" s="66"/>
      <c r="R21" s="67">
        <f t="shared" si="19"/>
        <v>16.285</v>
      </c>
      <c r="S21" s="67">
        <f t="shared" si="19"/>
        <v>16.285</v>
      </c>
      <c r="T21" s="67"/>
      <c r="U21" s="23"/>
      <c r="V21" s="3"/>
      <c r="W21" s="18"/>
      <c r="X21" s="31">
        <v>0.5</v>
      </c>
      <c r="Y21" s="12"/>
      <c r="Z21" s="106"/>
      <c r="AA21" s="106"/>
      <c r="AB21" s="106"/>
      <c r="AC21" s="107"/>
      <c r="AD21" s="12"/>
      <c r="AE21" s="12"/>
      <c r="AF21" s="12"/>
      <c r="AG21" s="12"/>
    </row>
    <row r="22" spans="1:33" x14ac:dyDescent="0.3">
      <c r="A22" s="94"/>
      <c r="B22" s="95"/>
      <c r="C22" s="95"/>
      <c r="D22" s="95"/>
      <c r="E22" s="95"/>
      <c r="F22" s="96"/>
      <c r="G22" s="96"/>
      <c r="H22" s="96"/>
      <c r="I22" s="97"/>
      <c r="J22" s="97"/>
      <c r="K22" s="97"/>
      <c r="L22" s="97"/>
      <c r="M22" s="97"/>
      <c r="N22" s="97"/>
      <c r="O22" s="97"/>
      <c r="P22" s="97"/>
      <c r="Q22" s="97"/>
      <c r="R22" s="96"/>
      <c r="S22" s="96"/>
      <c r="T22" s="96"/>
      <c r="U22" s="96"/>
      <c r="V22" s="24"/>
      <c r="W22" s="7"/>
      <c r="X22" s="36"/>
    </row>
    <row r="23" spans="1:33" x14ac:dyDescent="0.3">
      <c r="A23" s="94"/>
      <c r="B23" s="95"/>
      <c r="C23" s="98"/>
      <c r="D23" s="98"/>
      <c r="E23" s="98"/>
      <c r="F23" s="99"/>
      <c r="G23" s="99"/>
      <c r="H23" s="96"/>
      <c r="I23" s="100"/>
      <c r="J23" s="101"/>
      <c r="K23" s="101"/>
      <c r="L23" s="101"/>
      <c r="M23" s="101"/>
      <c r="N23" s="101"/>
      <c r="O23" s="101"/>
      <c r="P23" s="101"/>
      <c r="Q23" s="101"/>
      <c r="R23" s="101"/>
      <c r="S23" s="96"/>
      <c r="T23" s="96"/>
      <c r="U23" s="96"/>
      <c r="V23" s="24"/>
      <c r="W23" s="7"/>
    </row>
    <row r="24" spans="1:33" x14ac:dyDescent="0.3">
      <c r="A24" s="102" t="s">
        <v>21</v>
      </c>
      <c r="B24" s="102"/>
      <c r="C24" s="102"/>
      <c r="D24" s="102"/>
      <c r="E24" s="102"/>
      <c r="F24" s="102"/>
      <c r="G24" s="102"/>
      <c r="H24" s="102"/>
      <c r="I24" s="102"/>
      <c r="J24" s="102"/>
      <c r="K24" s="102"/>
      <c r="L24" s="102"/>
      <c r="M24" s="102"/>
      <c r="N24" s="102"/>
      <c r="O24" s="102"/>
      <c r="P24" s="102"/>
      <c r="Q24" s="102"/>
      <c r="R24" s="102"/>
      <c r="S24" s="102"/>
      <c r="T24" s="102"/>
      <c r="U24" s="102"/>
      <c r="V24" s="20"/>
    </row>
    <row r="25" spans="1:33" s="39" customFormat="1" ht="49.5" customHeight="1" x14ac:dyDescent="0.3">
      <c r="A25" s="103"/>
      <c r="B25" s="104" t="s">
        <v>44</v>
      </c>
      <c r="C25" s="104"/>
      <c r="D25" s="104"/>
      <c r="E25" s="104"/>
      <c r="F25" s="104"/>
      <c r="G25" s="104"/>
      <c r="H25" s="104"/>
      <c r="I25" s="104"/>
      <c r="J25" s="104"/>
      <c r="K25" s="104"/>
      <c r="L25" s="104"/>
      <c r="M25" s="104"/>
      <c r="N25" s="104"/>
      <c r="O25" s="104"/>
      <c r="P25" s="104"/>
      <c r="Q25" s="104"/>
      <c r="R25" s="104"/>
      <c r="S25" s="104"/>
      <c r="T25" s="104"/>
      <c r="U25" s="104"/>
      <c r="V25" s="38"/>
    </row>
    <row r="26" spans="1:33" s="39" customFormat="1" ht="15.75" customHeight="1" x14ac:dyDescent="0.3">
      <c r="A26" s="37"/>
      <c r="B26" s="68" t="s">
        <v>45</v>
      </c>
      <c r="C26" s="40"/>
      <c r="D26" s="40"/>
      <c r="E26" s="40"/>
      <c r="F26" s="40"/>
      <c r="G26" s="40"/>
      <c r="H26" s="40"/>
      <c r="I26" s="40"/>
      <c r="J26" s="40"/>
      <c r="K26" s="40"/>
      <c r="L26" s="40"/>
      <c r="M26" s="40"/>
      <c r="N26" s="40"/>
      <c r="O26" s="40"/>
      <c r="P26" s="40"/>
      <c r="Q26" s="40"/>
      <c r="R26" s="40"/>
      <c r="S26" s="40"/>
      <c r="T26" s="40"/>
      <c r="U26" s="40"/>
      <c r="V26" s="40"/>
    </row>
    <row r="27" spans="1:33" ht="15" customHeight="1" x14ac:dyDescent="0.3">
      <c r="A27" s="28"/>
      <c r="B27" s="5"/>
      <c r="C27" s="5"/>
      <c r="D27" s="5"/>
      <c r="E27" s="5"/>
      <c r="F27" s="5"/>
      <c r="G27" s="5"/>
      <c r="H27" s="5"/>
      <c r="I27" s="5"/>
      <c r="J27" s="5"/>
      <c r="K27" s="5"/>
      <c r="L27" s="5"/>
      <c r="M27" s="5"/>
      <c r="N27" s="5"/>
      <c r="O27" s="5"/>
      <c r="P27" s="5"/>
      <c r="Q27" s="6"/>
      <c r="R27" s="6"/>
      <c r="S27" s="6"/>
      <c r="T27" s="6"/>
      <c r="U27" s="6"/>
      <c r="V27" s="6"/>
      <c r="W27" s="5"/>
    </row>
    <row r="28" spans="1:33" x14ac:dyDescent="0.3">
      <c r="A28" s="5"/>
      <c r="B28" s="75" t="s">
        <v>22</v>
      </c>
      <c r="C28" s="75"/>
      <c r="D28" s="75"/>
      <c r="E28" s="75"/>
      <c r="F28" s="75"/>
      <c r="G28" s="75"/>
      <c r="H28" s="75"/>
      <c r="I28" s="75"/>
      <c r="J28" s="75"/>
      <c r="K28" s="75"/>
      <c r="L28" s="75"/>
      <c r="M28" s="75"/>
      <c r="N28" s="75"/>
      <c r="O28" s="75"/>
      <c r="P28" s="75"/>
      <c r="Q28" s="75"/>
      <c r="R28" s="75"/>
      <c r="S28" s="75"/>
      <c r="T28" s="75"/>
      <c r="U28" s="75"/>
      <c r="V28" s="20"/>
    </row>
    <row r="29" spans="1:33" x14ac:dyDescent="0.3">
      <c r="A29" s="5"/>
      <c r="B29" s="5" t="s">
        <v>46</v>
      </c>
      <c r="C29" s="5"/>
      <c r="D29" s="5"/>
      <c r="E29" s="5"/>
      <c r="F29" s="5"/>
      <c r="G29" s="5"/>
      <c r="H29" s="5"/>
      <c r="I29" s="5"/>
      <c r="J29" s="5"/>
      <c r="K29" s="5"/>
      <c r="L29" s="5"/>
      <c r="M29" s="5"/>
      <c r="N29" s="5"/>
      <c r="O29" s="5"/>
      <c r="P29" s="5"/>
      <c r="Q29" s="6"/>
      <c r="R29" s="6"/>
      <c r="S29" s="6"/>
      <c r="T29" s="6"/>
      <c r="U29" s="6"/>
      <c r="V29" s="6"/>
      <c r="W29" s="5"/>
    </row>
    <row r="30" spans="1:33" ht="16.5" customHeight="1" x14ac:dyDescent="0.3">
      <c r="A30" s="5"/>
      <c r="B30" s="5" t="s">
        <v>47</v>
      </c>
      <c r="C30" s="5"/>
      <c r="D30" s="5"/>
      <c r="E30" s="5"/>
      <c r="F30" s="5"/>
      <c r="G30" s="5"/>
      <c r="H30" s="5"/>
      <c r="I30" s="5"/>
      <c r="J30" s="5"/>
      <c r="K30" s="5"/>
      <c r="L30" s="5"/>
      <c r="M30" s="5"/>
      <c r="N30" s="5"/>
      <c r="O30" s="5"/>
      <c r="P30" s="5"/>
      <c r="Q30" s="6"/>
      <c r="R30" s="6"/>
      <c r="S30" s="6"/>
      <c r="T30" s="6"/>
      <c r="U30" s="6"/>
      <c r="V30" s="6"/>
      <c r="W30" s="5"/>
    </row>
    <row r="31" spans="1:33" x14ac:dyDescent="0.3">
      <c r="A31" s="5"/>
      <c r="B31" s="5" t="s">
        <v>48</v>
      </c>
      <c r="C31" s="5"/>
      <c r="D31" s="5"/>
      <c r="E31" s="5"/>
      <c r="F31" s="5"/>
      <c r="G31" s="5"/>
      <c r="H31" s="5"/>
      <c r="I31" s="5"/>
      <c r="J31" s="5"/>
      <c r="K31" s="5"/>
      <c r="L31" s="5"/>
      <c r="M31" s="5"/>
      <c r="N31" s="5"/>
      <c r="O31" s="5"/>
      <c r="P31" s="5"/>
      <c r="Q31" s="6"/>
      <c r="R31" s="6"/>
      <c r="S31" s="6"/>
      <c r="T31" s="6"/>
      <c r="U31" s="6"/>
      <c r="V31" s="6"/>
      <c r="W31" s="5"/>
    </row>
    <row r="32" spans="1:33" x14ac:dyDescent="0.3">
      <c r="A32" s="5"/>
      <c r="B32" s="5" t="s">
        <v>49</v>
      </c>
      <c r="C32" s="5"/>
      <c r="D32" s="5"/>
      <c r="E32" s="5"/>
      <c r="F32" s="5"/>
      <c r="G32" s="5"/>
      <c r="H32" s="5"/>
      <c r="I32" s="5"/>
      <c r="J32" s="5"/>
      <c r="K32" s="5"/>
      <c r="L32" s="5"/>
      <c r="M32" s="5"/>
      <c r="N32" s="5"/>
      <c r="O32" s="5"/>
      <c r="P32" s="5"/>
      <c r="Q32" s="6"/>
      <c r="R32" s="6"/>
      <c r="S32" s="6"/>
      <c r="T32" s="6"/>
      <c r="U32" s="6"/>
      <c r="V32" s="6"/>
      <c r="W32" s="5"/>
    </row>
    <row r="33" spans="1:23" x14ac:dyDescent="0.3">
      <c r="A33" s="5"/>
      <c r="B33" s="5"/>
      <c r="C33" s="5"/>
      <c r="D33" s="5"/>
      <c r="E33" s="5"/>
      <c r="F33" s="5"/>
      <c r="G33" s="5"/>
      <c r="H33" s="5"/>
      <c r="I33" s="5"/>
      <c r="J33" s="5"/>
      <c r="K33" s="5"/>
      <c r="L33" s="5"/>
      <c r="M33" s="5"/>
      <c r="N33" s="5"/>
      <c r="O33" s="5"/>
      <c r="P33" s="5"/>
      <c r="Q33" s="6"/>
      <c r="R33" s="6"/>
      <c r="S33" s="6"/>
      <c r="T33" s="6"/>
      <c r="U33" s="6"/>
      <c r="V33" s="6"/>
      <c r="W33" s="5"/>
    </row>
    <row r="34" spans="1:23" x14ac:dyDescent="0.3">
      <c r="A34" s="5"/>
      <c r="B34" s="75" t="s">
        <v>23</v>
      </c>
      <c r="C34" s="75"/>
      <c r="D34" s="75"/>
      <c r="E34" s="75"/>
      <c r="F34" s="75"/>
      <c r="G34" s="75"/>
      <c r="H34" s="75"/>
      <c r="I34" s="75"/>
      <c r="J34" s="75"/>
      <c r="K34" s="75"/>
      <c r="L34" s="75"/>
      <c r="M34" s="75"/>
      <c r="N34" s="75"/>
      <c r="O34" s="75"/>
      <c r="P34" s="75"/>
      <c r="Q34" s="75"/>
      <c r="R34" s="75"/>
      <c r="S34" s="75"/>
      <c r="T34" s="75"/>
      <c r="U34" s="75"/>
      <c r="V34" s="20"/>
      <c r="W34" s="5"/>
    </row>
    <row r="35" spans="1:23" x14ac:dyDescent="0.3">
      <c r="A35" s="5"/>
      <c r="B35" s="2" t="s">
        <v>32</v>
      </c>
      <c r="C35" s="5"/>
      <c r="D35" s="5" t="s">
        <v>50</v>
      </c>
      <c r="E35" s="5"/>
      <c r="F35" s="5"/>
      <c r="G35" s="5"/>
      <c r="H35" s="5"/>
      <c r="I35" s="5"/>
      <c r="J35" s="5"/>
      <c r="K35" s="5"/>
      <c r="L35" s="5"/>
      <c r="M35" s="5"/>
      <c r="N35" s="5"/>
      <c r="O35" s="5"/>
      <c r="P35" s="5"/>
      <c r="Q35" s="6"/>
      <c r="R35" s="6"/>
      <c r="S35" s="6"/>
      <c r="T35" s="6"/>
      <c r="U35" s="6"/>
      <c r="V35" s="6"/>
    </row>
    <row r="36" spans="1:23" x14ac:dyDescent="0.3">
      <c r="A36" s="5"/>
      <c r="B36" s="5"/>
      <c r="C36" s="5"/>
      <c r="D36" s="5"/>
      <c r="E36" s="5"/>
      <c r="F36" s="5"/>
      <c r="G36" s="5"/>
      <c r="H36" s="5"/>
      <c r="I36" s="5"/>
      <c r="J36" s="5"/>
      <c r="K36" s="5"/>
      <c r="L36" s="5"/>
      <c r="M36" s="5"/>
      <c r="N36" s="5"/>
      <c r="O36" s="5"/>
      <c r="P36" s="5"/>
      <c r="Q36" s="6"/>
      <c r="R36" s="6"/>
      <c r="S36" s="6"/>
      <c r="T36" s="6"/>
      <c r="U36" s="6"/>
      <c r="V36" s="6"/>
      <c r="W36" s="5"/>
    </row>
    <row r="37" spans="1:23" x14ac:dyDescent="0.3">
      <c r="A37" s="5"/>
      <c r="B37" s="5"/>
      <c r="C37" s="5"/>
      <c r="D37" s="5"/>
      <c r="E37" s="5"/>
      <c r="F37" s="5"/>
      <c r="G37" s="5"/>
      <c r="H37" s="5"/>
      <c r="I37" s="5"/>
      <c r="J37" s="5"/>
      <c r="K37" s="5"/>
      <c r="L37" s="5"/>
      <c r="M37" s="5"/>
      <c r="N37" s="5"/>
      <c r="O37" s="5"/>
      <c r="P37" s="5"/>
      <c r="Q37" s="6"/>
      <c r="R37" s="6"/>
      <c r="S37" s="6"/>
      <c r="T37" s="6"/>
      <c r="U37" s="6"/>
      <c r="V37" s="6"/>
      <c r="W37" s="5"/>
    </row>
    <row r="38" spans="1:23" x14ac:dyDescent="0.3">
      <c r="A38" s="5"/>
      <c r="B38" s="5"/>
      <c r="C38" s="5"/>
      <c r="D38" s="5"/>
      <c r="E38" s="5"/>
      <c r="F38" s="5"/>
      <c r="G38" s="5"/>
      <c r="H38" s="5"/>
      <c r="I38" s="5"/>
      <c r="J38" s="5"/>
      <c r="K38" s="5"/>
      <c r="L38" s="5"/>
      <c r="M38" s="5"/>
      <c r="N38" s="5"/>
      <c r="O38" s="5"/>
      <c r="P38" s="5"/>
      <c r="Q38" s="6"/>
      <c r="R38" s="6"/>
      <c r="S38" s="6"/>
      <c r="T38" s="6"/>
      <c r="U38" s="6"/>
      <c r="V38" s="6"/>
    </row>
    <row r="39" spans="1:23" x14ac:dyDescent="0.3">
      <c r="A39" s="5"/>
      <c r="B39" s="74" t="s">
        <v>30</v>
      </c>
      <c r="C39" s="74"/>
      <c r="D39" s="74"/>
      <c r="E39" s="74"/>
      <c r="F39" s="74"/>
      <c r="G39" s="74"/>
      <c r="H39" s="74"/>
      <c r="I39" s="74"/>
      <c r="J39" s="74"/>
      <c r="K39" s="74"/>
      <c r="L39" s="74"/>
      <c r="M39" s="74"/>
      <c r="N39" s="74"/>
      <c r="O39" s="74"/>
      <c r="P39" s="74"/>
      <c r="Q39" s="74"/>
      <c r="R39" s="74"/>
      <c r="S39" s="74"/>
      <c r="T39" s="74"/>
      <c r="U39" s="74"/>
      <c r="V39" s="21"/>
      <c r="W39" s="5"/>
    </row>
    <row r="40" spans="1:23" x14ac:dyDescent="0.3">
      <c r="A40" s="5"/>
      <c r="B40" s="5" t="s">
        <v>34</v>
      </c>
      <c r="C40" s="5"/>
      <c r="D40" s="5"/>
      <c r="E40" s="5"/>
      <c r="F40" s="5"/>
      <c r="G40" s="5"/>
      <c r="H40" s="5"/>
      <c r="I40" s="5"/>
      <c r="J40" s="5"/>
      <c r="K40" s="5"/>
      <c r="L40" s="5"/>
      <c r="M40" s="6"/>
      <c r="N40" s="5"/>
      <c r="O40" s="5"/>
      <c r="P40" s="6"/>
      <c r="Q40" s="5"/>
      <c r="R40" s="5"/>
      <c r="S40" s="5"/>
      <c r="T40" s="5"/>
      <c r="U40" s="6"/>
      <c r="V40" s="6"/>
      <c r="W40" s="1"/>
    </row>
    <row r="41" spans="1:23" ht="15" customHeight="1" x14ac:dyDescent="0.3">
      <c r="A41" s="1"/>
      <c r="B41" s="1"/>
      <c r="C41" s="1"/>
      <c r="D41" s="1"/>
      <c r="E41" s="1"/>
      <c r="F41" s="1"/>
      <c r="G41" s="1"/>
      <c r="H41" s="1"/>
      <c r="I41" s="1"/>
      <c r="J41" s="1"/>
      <c r="K41" s="1"/>
      <c r="L41" s="1"/>
      <c r="M41" s="1"/>
      <c r="N41" s="1"/>
      <c r="O41" s="1"/>
      <c r="P41" s="1"/>
    </row>
    <row r="42" spans="1:23" ht="15" customHeight="1" x14ac:dyDescent="0.3">
      <c r="A42" s="1"/>
    </row>
    <row r="43" spans="1:23" x14ac:dyDescent="0.3">
      <c r="A43" s="1"/>
    </row>
    <row r="44" spans="1:23" ht="15" customHeight="1" x14ac:dyDescent="0.3">
      <c r="A44" s="1"/>
    </row>
    <row r="52" ht="30" customHeight="1" x14ac:dyDescent="0.3"/>
  </sheetData>
  <mergeCells count="25">
    <mergeCell ref="B1:H5"/>
    <mergeCell ref="B16:E16"/>
    <mergeCell ref="A10:A14"/>
    <mergeCell ref="I12:K12"/>
    <mergeCell ref="A7:U7"/>
    <mergeCell ref="A8:U8"/>
    <mergeCell ref="B10:B14"/>
    <mergeCell ref="U10:U14"/>
    <mergeCell ref="O12:Q12"/>
    <mergeCell ref="C10:H11"/>
    <mergeCell ref="I10:Q11"/>
    <mergeCell ref="R10:T12"/>
    <mergeCell ref="C13:T13"/>
    <mergeCell ref="C12:E12"/>
    <mergeCell ref="X10:X13"/>
    <mergeCell ref="B39:U39"/>
    <mergeCell ref="B25:U25"/>
    <mergeCell ref="B28:U28"/>
    <mergeCell ref="B34:U34"/>
    <mergeCell ref="A24:U24"/>
    <mergeCell ref="V10:V13"/>
    <mergeCell ref="W10:W13"/>
    <mergeCell ref="B21:E21"/>
    <mergeCell ref="F12:H12"/>
    <mergeCell ref="L12:N12"/>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3:E19"/>
  <sheetViews>
    <sheetView view="pageLayout" zoomScale="80" zoomScaleNormal="100" zoomScalePageLayoutView="80" workbookViewId="0">
      <selection activeCell="C5" sqref="C5"/>
    </sheetView>
  </sheetViews>
  <sheetFormatPr defaultRowHeight="14.4" x14ac:dyDescent="0.3"/>
  <sheetData>
    <row r="13" spans="5:5" x14ac:dyDescent="0.3">
      <c r="E13" s="9"/>
    </row>
    <row r="14" spans="5:5" x14ac:dyDescent="0.3">
      <c r="E14" s="9"/>
    </row>
    <row r="15" spans="5:5" x14ac:dyDescent="0.3">
      <c r="E15" s="9"/>
    </row>
    <row r="16" spans="5:5" x14ac:dyDescent="0.3">
      <c r="E16" s="9"/>
    </row>
    <row r="17" spans="5:5" x14ac:dyDescent="0.3">
      <c r="E17" s="9"/>
    </row>
    <row r="18" spans="5:5" x14ac:dyDescent="0.3">
      <c r="E18" s="9"/>
    </row>
    <row r="19" spans="5:5" x14ac:dyDescent="0.3">
      <c r="E19" s="9"/>
    </row>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2023-07-11T07:32:36Z</dcterms:modified>
</cp:coreProperties>
</file>